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68" sheetId="4" r:id="rId1"/>
  </sheets>
  <definedNames>
    <definedName name="_xlnm.Print_Area" localSheetId="0">'Cuadro-68'!$B$2:$N$60</definedName>
  </definedNames>
  <calcPr calcId="162913"/>
</workbook>
</file>

<file path=xl/calcChain.xml><?xml version="1.0" encoding="utf-8"?>
<calcChain xmlns="http://schemas.openxmlformats.org/spreadsheetml/2006/main">
  <c r="B24" i="4" l="1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</calcChain>
</file>

<file path=xl/sharedStrings.xml><?xml version="1.0" encoding="utf-8"?>
<sst xmlns="http://schemas.openxmlformats.org/spreadsheetml/2006/main" count="53" uniqueCount="36">
  <si>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</si>
  <si>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</si>
  <si>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</si>
  <si>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</si>
  <si>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</si>
  <si>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</si>
  <si>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</si>
  <si>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</si>
  <si>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</si>
  <si>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</si>
  <si>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</si>
  <si>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</si>
  <si>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</si>
  <si>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</si>
  <si>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</si>
  <si>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%</t>
  </si>
  <si>
    <t>Total</t>
  </si>
  <si>
    <t>Resultado</t>
  </si>
  <si>
    <t>(2) Otros territorios: Islas Canarias, Navarra, País Vasco, Ceuta y Melilla.</t>
  </si>
  <si>
    <t>(1) EL IVA devengado y el tipo medio incluyen el recargo de equivalencia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</si>
  <si>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</si>
  <si>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Tipo       efectivo</t>
  </si>
  <si>
    <t>Deducciones</t>
  </si>
  <si>
    <t>CCAA</t>
  </si>
  <si>
    <t>Millones de euros</t>
  </si>
  <si>
    <t>Cuadro 68</t>
  </si>
  <si>
    <t>Base imponible devengada</t>
  </si>
  <si>
    <r>
      <t xml:space="preserve">Cuotas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     devengadas </t>
    </r>
    <r>
      <rPr>
        <vertAlign val="superscript"/>
        <sz val="12"/>
        <rFont val="Times New Roman"/>
        <family val="1"/>
      </rPr>
      <t xml:space="preserve">  </t>
    </r>
  </si>
  <si>
    <r>
      <t xml:space="preserve">    Tipo 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   medio </t>
    </r>
  </si>
  <si>
    <t>Tasa</t>
  </si>
  <si>
    <t>Diferencia estructural</t>
  </si>
  <si>
    <t>Ejercicio 2019</t>
  </si>
  <si>
    <t>Ejercicio 2020</t>
  </si>
  <si>
    <t>Variación 20/19</t>
  </si>
  <si>
    <t>Difer.</t>
  </si>
  <si>
    <t>DISTRIBUCIONES DE LAS PRINCIPALES MAGNITUDES DEL RÉGIMEN GENERAL DEL IVA 2019-2020, POR COMUNIDADES AUTÓNOMAS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</si>
</sst>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6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73">
    <xf numFmtId="0" fontId="0" fillId="0" borderId="0" xfId="0"/>
    <xf numFmtId="0" fontId="4" fillId="0" borderId="0" xfId="2" applyFont="1"/>
    <xf numFmtId="0" fontId="6" fillId="0" borderId="0" xfId="2"/>
    <xf numFmtId="0" fontId="5" fillId="0" borderId="0" xfId="2" applyFont="1" applyFill="1"/>
    <xf numFmtId="2" fontId="7" fillId="0" borderId="0" xfId="1" applyNumberFormat="1" applyFont="1" applyFill="1" applyBorder="1" applyAlignment="1" applyProtection="1">
      <alignment horizontal="right" vertical="center" indent="1"/>
    </xf>
    <xf numFmtId="2" fontId="8" fillId="0" borderId="0" xfId="1" applyNumberFormat="1" applyFont="1" applyFill="1" applyBorder="1" applyAlignment="1" applyProtection="1">
      <alignment horizontal="right" vertical="center" indent="1"/>
    </xf>
    <xf numFmtId="164" fontId="7" fillId="0" borderId="0" xfId="1" applyNumberFormat="1" applyFont="1" applyFill="1" applyBorder="1" applyAlignment="1" applyProtection="1">
      <alignment horizontal="right" vertical="center" indent="1"/>
    </xf>
    <xf numFmtId="0" fontId="7" fillId="0" borderId="0" xfId="2" applyFont="1" applyFill="1" applyBorder="1" applyAlignment="1" applyProtection="1">
      <alignment horizontal="left" vertical="center" indent="2"/>
    </xf>
    <xf numFmtId="2" fontId="3" fillId="0" borderId="6" xfId="1" applyNumberFormat="1" applyFont="1" applyBorder="1" applyAlignment="1" applyProtection="1">
      <alignment horizontal="right" vertical="center" indent="1"/>
    </xf>
    <xf numFmtId="164" fontId="3" fillId="0" borderId="7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center" indent="1"/>
    </xf>
    <xf numFmtId="2" fontId="3" fillId="0" borderId="9" xfId="1" applyNumberFormat="1" applyFont="1" applyBorder="1" applyAlignment="1" applyProtection="1">
      <alignment horizontal="right" vertical="center" indent="1"/>
    </xf>
    <xf numFmtId="164" fontId="3" fillId="0" borderId="10" xfId="1" applyNumberFormat="1" applyFont="1" applyBorder="1" applyAlignment="1" applyProtection="1">
      <alignment horizontal="right" vertical="center" indent="1"/>
    </xf>
    <xf numFmtId="0" fontId="3" fillId="2" borderId="10" xfId="2" applyFont="1" applyFill="1" applyBorder="1" applyAlignment="1" applyProtection="1">
      <alignment horizontal="left" vertical="center" indent="1"/>
    </xf>
    <xf numFmtId="0" fontId="4" fillId="0" borderId="0" xfId="2" applyFont="1" applyAlignment="1">
      <alignment horizontal="center" wrapText="1"/>
    </xf>
    <xf numFmtId="0" fontId="9" fillId="0" borderId="11" xfId="2" applyFont="1" applyFill="1" applyBorder="1" applyAlignment="1" applyProtection="1">
      <alignment horizontal="center" vertical="center" wrapText="1"/>
    </xf>
    <xf numFmtId="0" fontId="9" fillId="0" borderId="12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center" vertical="center" wrapText="1"/>
    </xf>
    <xf numFmtId="0" fontId="9" fillId="0" borderId="13" xfId="2" applyFont="1" applyFill="1" applyBorder="1" applyAlignment="1" applyProtection="1">
      <alignment horizontal="right" vertical="center" wrapText="1"/>
    </xf>
    <xf numFmtId="0" fontId="9" fillId="0" borderId="14" xfId="2" applyFont="1" applyFill="1" applyBorder="1" applyAlignment="1" applyProtection="1">
      <alignment horizontal="center" vertical="center" wrapText="1"/>
    </xf>
    <xf numFmtId="0" fontId="11" fillId="0" borderId="0" xfId="2" applyFont="1"/>
    <xf numFmtId="0" fontId="12" fillId="0" borderId="1" xfId="2" applyFont="1" applyBorder="1" applyAlignment="1" applyProtection="1">
      <alignment horizontal="right"/>
    </xf>
    <xf numFmtId="0" fontId="13" fillId="0" borderId="1" xfId="2" applyFont="1" applyBorder="1" applyAlignment="1" applyProtection="1">
      <alignment vertical="center"/>
    </xf>
    <xf numFmtId="0" fontId="3" fillId="0" borderId="0" xfId="2" applyFont="1"/>
    <xf numFmtId="0" fontId="2" fillId="2" borderId="7" xfId="2" applyFont="1" applyFill="1" applyBorder="1" applyAlignment="1" applyProtection="1">
      <alignment horizontal="left" vertical="center" indent="1"/>
    </xf>
    <xf numFmtId="3" fontId="2" fillId="0" borderId="7" xfId="2" applyNumberFormat="1" applyFont="1" applyBorder="1" applyAlignment="1" applyProtection="1">
      <alignment horizontal="right" vertical="center" indent="1"/>
    </xf>
    <xf numFmtId="165" fontId="2" fillId="0" borderId="0" xfId="2" applyNumberFormat="1" applyFont="1" applyBorder="1" applyAlignment="1" applyProtection="1">
      <alignment horizontal="right" vertical="center" indent="1"/>
    </xf>
    <xf numFmtId="0" fontId="2" fillId="2" borderId="10" xfId="2" applyFont="1" applyFill="1" applyBorder="1" applyAlignment="1" applyProtection="1">
      <alignment horizontal="left" vertical="center" indent="1"/>
    </xf>
    <xf numFmtId="3" fontId="2" fillId="0" borderId="10" xfId="2" applyNumberFormat="1" applyFont="1" applyBorder="1" applyAlignment="1" applyProtection="1">
      <alignment horizontal="right" vertical="center" indent="1"/>
    </xf>
    <xf numFmtId="165" fontId="2" fillId="0" borderId="10" xfId="2" applyNumberFormat="1" applyFont="1" applyBorder="1" applyAlignment="1" applyProtection="1">
      <alignment horizontal="right" vertical="center" indent="1"/>
    </xf>
    <xf numFmtId="165" fontId="2" fillId="0" borderId="16" xfId="2" applyNumberFormat="1" applyFont="1" applyBorder="1" applyAlignment="1" applyProtection="1">
      <alignment horizontal="right" vertical="center" indent="1"/>
    </xf>
    <xf numFmtId="165" fontId="2" fillId="0" borderId="7" xfId="2" applyNumberFormat="1" applyFont="1" applyBorder="1" applyAlignment="1" applyProtection="1">
      <alignment horizontal="right" vertical="center" indent="1"/>
    </xf>
    <xf numFmtId="10" fontId="1" fillId="0" borderId="5" xfId="1" applyNumberFormat="1" applyFont="1" applyBorder="1" applyAlignment="1" applyProtection="1">
      <alignment horizontal="right" vertical="center" indent="1"/>
    </xf>
    <xf numFmtId="10" fontId="1" fillId="0" borderId="8" xfId="1" applyNumberFormat="1" applyFont="1" applyBorder="1" applyAlignment="1" applyProtection="1">
      <alignment horizontal="right" vertical="center" indent="1"/>
    </xf>
    <xf numFmtId="0" fontId="3" fillId="2" borderId="7" xfId="2" applyFont="1" applyFill="1" applyBorder="1" applyAlignment="1" applyProtection="1">
      <alignment horizontal="left" vertical="top" indent="1"/>
    </xf>
    <xf numFmtId="0" fontId="0" fillId="0" borderId="4" xfId="0" applyBorder="1"/>
    <xf numFmtId="0" fontId="0" fillId="0" borderId="15" xfId="0" applyBorder="1"/>
    <xf numFmtId="0" fontId="0" fillId="0" borderId="3" xfId="0" applyBorder="1"/>
    <xf numFmtId="10" fontId="0" fillId="0" borderId="15" xfId="0" applyNumberFormat="1" applyBorder="1"/>
    <xf numFmtId="3" fontId="1" fillId="0" borderId="7" xfId="2" applyNumberFormat="1" applyFont="1" applyBorder="1" applyAlignment="1" applyProtection="1">
      <alignment horizontal="right" vertical="center" indent="1"/>
    </xf>
    <xf numFmtId="3" fontId="1" fillId="0" borderId="10" xfId="2" applyNumberFormat="1" applyFont="1" applyBorder="1" applyAlignment="1" applyProtection="1">
      <alignment horizontal="right" vertical="center" indent="1"/>
    </xf>
    <xf numFmtId="165" fontId="1" fillId="0" borderId="7" xfId="2" applyNumberFormat="1" applyFont="1" applyBorder="1" applyAlignment="1" applyProtection="1">
      <alignment horizontal="right" vertical="center" indent="1"/>
    </xf>
    <xf numFmtId="165" fontId="1" fillId="0" borderId="0" xfId="2" applyNumberFormat="1" applyFont="1" applyBorder="1" applyAlignment="1" applyProtection="1">
      <alignment horizontal="right" vertical="center" indent="1"/>
    </xf>
    <xf numFmtId="165" fontId="1" fillId="0" borderId="10" xfId="2" applyNumberFormat="1" applyFont="1" applyBorder="1" applyAlignment="1" applyProtection="1">
      <alignment horizontal="right" vertical="center" indent="1"/>
    </xf>
    <xf numFmtId="165" fontId="1" fillId="0" borderId="16" xfId="2" applyNumberFormat="1" applyFont="1" applyBorder="1" applyAlignment="1" applyProtection="1">
      <alignment horizontal="right" vertical="center" indent="1"/>
    </xf>
    <xf numFmtId="0" fontId="14" fillId="0" borderId="11" xfId="2" applyFont="1" applyFill="1" applyBorder="1" applyAlignment="1" applyProtection="1">
      <alignment horizontal="left" vertical="center" wrapText="1" indent="2"/>
    </xf>
    <xf numFmtId="0" fontId="4" fillId="0" borderId="0" xfId="2" applyFont="1" applyAlignment="1"/>
    <xf numFmtId="164" fontId="1" fillId="0" borderId="6" xfId="1" applyNumberFormat="1" applyFont="1" applyBorder="1" applyAlignment="1" applyProtection="1">
      <alignment horizontal="right" vertical="center" indent="1"/>
    </xf>
    <xf numFmtId="164" fontId="1" fillId="0" borderId="9" xfId="1" applyNumberFormat="1" applyFont="1" applyBorder="1" applyAlignment="1" applyProtection="1">
      <alignment horizontal="right" vertical="center" indent="1"/>
    </xf>
    <xf numFmtId="0" fontId="3" fillId="0" borderId="0" xfId="2" applyFont="1" applyFill="1"/>
    <xf numFmtId="0" fontId="4" fillId="0" borderId="0" xfId="2" applyFont="1" applyFill="1"/>
    <xf numFmtId="0" fontId="9" fillId="3" borderId="11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vertical="center" wrapText="1"/>
    </xf>
    <xf numFmtId="0" fontId="9" fillId="3" borderId="12" xfId="2" applyFont="1" applyFill="1" applyBorder="1" applyAlignment="1" applyProtection="1">
      <alignment horizontal="center" vertical="center" wrapText="1"/>
    </xf>
    <xf numFmtId="0" fontId="9" fillId="3" borderId="14" xfId="2" applyFont="1" applyFill="1" applyBorder="1" applyAlignment="1" applyProtection="1">
      <alignment horizontal="center" wrapText="1"/>
    </xf>
    <xf numFmtId="0" fontId="9" fillId="3" borderId="4" xfId="2" applyFont="1" applyFill="1" applyBorder="1" applyAlignment="1" applyProtection="1">
      <alignment horizontal="left" vertical="center" indent="2"/>
    </xf>
    <xf numFmtId="3" fontId="9" fillId="3" borderId="4" xfId="2" applyNumberFormat="1" applyFont="1" applyFill="1" applyBorder="1" applyAlignment="1" applyProtection="1">
      <alignment horizontal="right" vertical="center" indent="1"/>
    </xf>
    <xf numFmtId="3" fontId="9" fillId="3" borderId="3" xfId="2" applyNumberFormat="1" applyFont="1" applyFill="1" applyBorder="1" applyAlignment="1" applyProtection="1">
      <alignment horizontal="right" vertical="center" indent="1"/>
    </xf>
    <xf numFmtId="165" fontId="9" fillId="3" borderId="15" xfId="2" applyNumberFormat="1" applyFont="1" applyFill="1" applyBorder="1" applyAlignment="1" applyProtection="1">
      <alignment horizontal="right" vertical="center" indent="1"/>
    </xf>
    <xf numFmtId="10" fontId="9" fillId="3" borderId="3" xfId="1" applyNumberFormat="1" applyFont="1" applyFill="1" applyBorder="1" applyAlignment="1" applyProtection="1">
      <alignment horizontal="right" vertical="center" indent="1"/>
    </xf>
    <xf numFmtId="10" fontId="9" fillId="3" borderId="2" xfId="1" applyNumberFormat="1" applyFont="1" applyFill="1" applyBorder="1" applyAlignment="1" applyProtection="1">
      <alignment horizontal="right" vertical="center" indent="1"/>
    </xf>
    <xf numFmtId="0" fontId="9" fillId="3" borderId="19" xfId="2" applyFont="1" applyFill="1" applyBorder="1" applyAlignment="1" applyProtection="1">
      <alignment horizontal="center" vertical="center" wrapText="1"/>
    </xf>
    <xf numFmtId="3" fontId="9" fillId="3" borderId="1" xfId="2" applyNumberFormat="1" applyFont="1" applyFill="1" applyBorder="1" applyAlignment="1" applyProtection="1">
      <alignment horizontal="center" vertical="center" wrapText="1"/>
    </xf>
    <xf numFmtId="0" fontId="9" fillId="3" borderId="17" xfId="2" applyFont="1" applyFill="1" applyBorder="1" applyAlignment="1" applyProtection="1">
      <alignment horizontal="center" vertical="center" wrapText="1"/>
    </xf>
    <xf numFmtId="164" fontId="9" fillId="3" borderId="4" xfId="1" applyNumberFormat="1" applyFont="1" applyFill="1" applyBorder="1" applyAlignment="1" applyProtection="1">
      <alignment horizontal="right" vertical="center" indent="1"/>
    </xf>
    <xf numFmtId="164" fontId="3" fillId="3" borderId="3" xfId="1" applyNumberFormat="1" applyFont="1" applyFill="1" applyBorder="1" applyAlignment="1" applyProtection="1">
      <alignment horizontal="right" vertical="center" indent="1"/>
    </xf>
    <xf numFmtId="2" fontId="9" fillId="3" borderId="2" xfId="1" applyNumberFormat="1" applyFont="1" applyFill="1" applyBorder="1" applyAlignment="1" applyProtection="1">
      <alignment horizontal="right" vertical="center" indent="1"/>
    </xf>
    <xf numFmtId="0" fontId="15" fillId="3" borderId="14" xfId="2" applyFont="1" applyFill="1" applyBorder="1" applyAlignment="1">
      <alignment horizontal="center" vertical="center"/>
    </xf>
    <xf numFmtId="0" fontId="15" fillId="3" borderId="13" xfId="2" applyFont="1" applyFill="1" applyBorder="1" applyAlignment="1">
      <alignment horizontal="center" vertical="center"/>
    </xf>
    <xf numFmtId="0" fontId="15" fillId="3" borderId="12" xfId="2" applyFont="1" applyFill="1" applyBorder="1" applyAlignment="1">
      <alignment horizontal="center" vertical="center"/>
    </xf>
    <xf numFmtId="0" fontId="14" fillId="3" borderId="18" xfId="2" applyFont="1" applyFill="1" applyBorder="1" applyAlignment="1" applyProtection="1">
      <alignment horizontal="center" vertical="top" wrapText="1"/>
    </xf>
    <xf numFmtId="0" fontId="14" fillId="3" borderId="1" xfId="2" applyFont="1" applyFill="1" applyBorder="1" applyAlignment="1" applyProtection="1">
      <alignment horizontal="center" vertical="top" wrapText="1"/>
    </xf>
    <xf numFmtId="0" fontId="14" fillId="3" borderId="17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104775</xdr:colOff>
      <xdr:row>60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AH62"/>
  <sheetViews>
    <sheetView showGridLines="0" showRowColHeaders="0" tabSelected="1" zoomScale="90" zoomScaleNormal="9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4.7109375" style="1" customWidth="1"/>
    <col min="3" max="3" width="13.2851562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3.28515625" style="1" customWidth="1"/>
    <col min="8" max="9" width="11.7109375" style="1" customWidth="1"/>
    <col min="10" max="10" width="13.28515625" style="1" customWidth="1"/>
    <col min="11" max="13" width="11.7109375" style="1" customWidth="1"/>
    <col min="14" max="14" width="10.7109375" style="1" customWidth="1"/>
    <col min="15" max="15" width="21.28515625" style="1" bestFit="1" customWidth="1"/>
    <col min="16" max="16" width="13.140625" style="1" bestFit="1" customWidth="1"/>
    <col min="17" max="17" width="11.7109375" style="1" customWidth="1"/>
    <col min="18" max="18" width="12.7109375" style="1" bestFit="1" customWidth="1"/>
    <col min="19" max="19" width="9.85546875" style="2" customWidth="1"/>
    <col min="20" max="34" width="11.42578125" style="2" customWidth="1"/>
    <col min="35" max="16384" width="11" style="1"/>
  </cols>
  <sheetData>
    <row r="1" spans="1:34" ht="9.9499999999999993" customHeight="1" x14ac:dyDescent="0.25">
      <c r="A1" s="49"/>
    </row>
    <row r="2" spans="1:34" s="23" customFormat="1" ht="18" customHeight="1" x14ac:dyDescent="0.25">
      <c r="A2" s="49"/>
      <c r="B2" s="67" t="s">
        <v>25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s="23" customFormat="1" ht="20.100000000000001" customHeight="1" x14ac:dyDescent="0.25">
      <c r="A3" s="50"/>
      <c r="B3" s="70" t="s">
        <v>35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2"/>
      <c r="P3" s="1"/>
      <c r="Q3" s="1"/>
      <c r="R3" s="1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5" customHeight="1" x14ac:dyDescent="0.25"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1" t="s">
        <v>24</v>
      </c>
    </row>
    <row r="5" spans="1:34" s="14" customFormat="1" ht="35.1" customHeight="1" x14ac:dyDescent="0.25">
      <c r="B5" s="51" t="s">
        <v>23</v>
      </c>
      <c r="C5" s="52" t="s">
        <v>0</v>
      </c>
      <c r="D5" s="53" t="s">
        <v>15</v>
      </c>
      <c r="E5" s="52" t="s">
        <v>26</v>
      </c>
      <c r="F5" s="53" t="s">
        <v>15</v>
      </c>
      <c r="G5" s="54" t="s">
        <v>27</v>
      </c>
      <c r="H5" s="53" t="s">
        <v>15</v>
      </c>
      <c r="I5" s="51" t="s">
        <v>28</v>
      </c>
      <c r="J5" s="52" t="s">
        <v>22</v>
      </c>
      <c r="K5" s="53" t="s">
        <v>15</v>
      </c>
      <c r="L5" s="52" t="s">
        <v>17</v>
      </c>
      <c r="M5" s="53" t="s">
        <v>15</v>
      </c>
      <c r="N5" s="51" t="s">
        <v>21</v>
      </c>
      <c r="O5" s="1"/>
      <c r="P5" s="1"/>
      <c r="Q5" s="1"/>
      <c r="R5" s="1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s="14" customFormat="1" ht="18" customHeight="1" x14ac:dyDescent="0.2">
      <c r="B6" s="45" t="s">
        <v>31</v>
      </c>
      <c r="C6" s="19"/>
      <c r="D6" s="16"/>
      <c r="E6" s="17"/>
      <c r="F6" s="16"/>
      <c r="G6" s="18"/>
      <c r="H6" s="16"/>
      <c r="I6" s="15"/>
      <c r="J6" s="17"/>
      <c r="K6" s="16"/>
      <c r="L6" s="17"/>
      <c r="M6" s="16"/>
      <c r="N6" s="15"/>
      <c r="O6" s="1"/>
      <c r="P6" s="1"/>
      <c r="Q6" s="1"/>
      <c r="R6" s="1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21" customHeight="1" x14ac:dyDescent="0.2">
      <c r="B7" s="24" t="s">
        <v>1</v>
      </c>
      <c r="C7" s="25">
        <v>597947</v>
      </c>
      <c r="D7" s="47">
        <v>0.1724256557513667</v>
      </c>
      <c r="E7" s="26">
        <v>156066.07800000001</v>
      </c>
      <c r="F7" s="47">
        <v>7.9546162159054509E-2</v>
      </c>
      <c r="G7" s="26">
        <v>24701.367999999999</v>
      </c>
      <c r="H7" s="47">
        <v>7.112454810087343E-2</v>
      </c>
      <c r="I7" s="32">
        <v>0.15827506090080637</v>
      </c>
      <c r="J7" s="26">
        <v>21715.289000000001</v>
      </c>
      <c r="K7" s="47">
        <v>7.5149616950906134E-2</v>
      </c>
      <c r="L7" s="26">
        <v>2986.078</v>
      </c>
      <c r="M7" s="47">
        <v>5.118702542565931E-2</v>
      </c>
      <c r="N7" s="32">
        <v>1.913342116536048E-2</v>
      </c>
    </row>
    <row r="8" spans="1:34" ht="21" customHeight="1" x14ac:dyDescent="0.2">
      <c r="B8" s="24" t="s">
        <v>2</v>
      </c>
      <c r="C8" s="25">
        <v>108876</v>
      </c>
      <c r="D8" s="47">
        <v>3.1395785405037235E-2</v>
      </c>
      <c r="E8" s="26">
        <v>57378.262000000002</v>
      </c>
      <c r="F8" s="47">
        <v>2.9245436240518039E-2</v>
      </c>
      <c r="G8" s="26">
        <v>10033.6</v>
      </c>
      <c r="H8" s="47">
        <v>2.8890515935187225E-2</v>
      </c>
      <c r="I8" s="32">
        <v>0.17486761798396752</v>
      </c>
      <c r="J8" s="26">
        <v>9084.3780000000006</v>
      </c>
      <c r="K8" s="47">
        <v>3.14381045970532E-2</v>
      </c>
      <c r="L8" s="26">
        <v>949.221</v>
      </c>
      <c r="M8" s="47">
        <v>1.6271443499322441E-2</v>
      </c>
      <c r="N8" s="32">
        <v>1.6543216314220184E-2</v>
      </c>
    </row>
    <row r="9" spans="1:34" ht="21" customHeight="1" x14ac:dyDescent="0.2">
      <c r="B9" s="24" t="s">
        <v>3</v>
      </c>
      <c r="C9" s="25">
        <v>79633</v>
      </c>
      <c r="D9" s="47">
        <v>2.2963192798774113E-2</v>
      </c>
      <c r="E9" s="26">
        <v>27668.574000000001</v>
      </c>
      <c r="F9" s="47">
        <v>1.4102544911225355E-2</v>
      </c>
      <c r="G9" s="26">
        <v>4949.1530000000002</v>
      </c>
      <c r="H9" s="47">
        <v>1.4250476759306695E-2</v>
      </c>
      <c r="I9" s="32">
        <v>0.17887271675078015</v>
      </c>
      <c r="J9" s="26">
        <v>4397.5630000000001</v>
      </c>
      <c r="K9" s="47">
        <v>1.5218548321759735E-2</v>
      </c>
      <c r="L9" s="26">
        <v>551.59</v>
      </c>
      <c r="M9" s="47">
        <v>9.4552959951278645E-3</v>
      </c>
      <c r="N9" s="32">
        <v>1.9935613595409723E-2</v>
      </c>
    </row>
    <row r="10" spans="1:34" ht="21" customHeight="1" x14ac:dyDescent="0.2">
      <c r="B10" s="24" t="s">
        <v>4</v>
      </c>
      <c r="C10" s="25">
        <v>125343</v>
      </c>
      <c r="D10" s="47">
        <v>3.6144255207975887E-2</v>
      </c>
      <c r="E10" s="26">
        <v>38273.415999999997</v>
      </c>
      <c r="F10" s="47">
        <v>1.9507784103583042E-2</v>
      </c>
      <c r="G10" s="26">
        <v>6243.8019999999997</v>
      </c>
      <c r="H10" s="47">
        <v>1.7978259166914552E-2</v>
      </c>
      <c r="I10" s="32">
        <v>0.16313678402784848</v>
      </c>
      <c r="J10" s="26">
        <v>4945.518</v>
      </c>
      <c r="K10" s="47">
        <v>1.7114843984982718E-2</v>
      </c>
      <c r="L10" s="26">
        <v>1298.2840000000001</v>
      </c>
      <c r="M10" s="47">
        <v>2.225504361162926E-2</v>
      </c>
      <c r="N10" s="32">
        <v>3.3921299316475965E-2</v>
      </c>
    </row>
    <row r="11" spans="1:34" ht="21" customHeight="1" x14ac:dyDescent="0.2">
      <c r="B11" s="27" t="s">
        <v>5</v>
      </c>
      <c r="C11" s="28">
        <v>44424</v>
      </c>
      <c r="D11" s="48">
        <v>1.2810227881565949E-2</v>
      </c>
      <c r="E11" s="29">
        <v>19622.544999999998</v>
      </c>
      <c r="F11" s="48">
        <v>1.0001520936172587E-2</v>
      </c>
      <c r="G11" s="29">
        <v>3595.3690000000001</v>
      </c>
      <c r="H11" s="48">
        <v>1.0352422399475578E-2</v>
      </c>
      <c r="I11" s="33">
        <v>0.18322643673386915</v>
      </c>
      <c r="J11" s="30">
        <v>3064.67</v>
      </c>
      <c r="K11" s="48">
        <v>1.0605835205828184E-2</v>
      </c>
      <c r="L11" s="30">
        <v>530.69899999999996</v>
      </c>
      <c r="M11" s="48">
        <v>9.0971847374288171E-3</v>
      </c>
      <c r="N11" s="33">
        <v>2.7045370516413647E-2</v>
      </c>
    </row>
    <row r="12" spans="1:34" ht="21" customHeight="1" x14ac:dyDescent="0.2">
      <c r="B12" s="24" t="s">
        <v>6</v>
      </c>
      <c r="C12" s="25">
        <v>151606</v>
      </c>
      <c r="D12" s="47">
        <v>4.3717526747089119E-2</v>
      </c>
      <c r="E12" s="26">
        <v>43103.05</v>
      </c>
      <c r="F12" s="47">
        <v>2.196942634035972E-2</v>
      </c>
      <c r="G12" s="26">
        <v>6973.2089999999998</v>
      </c>
      <c r="H12" s="47">
        <v>2.0078496824060252E-2</v>
      </c>
      <c r="I12" s="32">
        <v>0.16177994364667928</v>
      </c>
      <c r="J12" s="26">
        <v>6186.125</v>
      </c>
      <c r="K12" s="47">
        <v>2.140818499631408E-2</v>
      </c>
      <c r="L12" s="26">
        <v>787.08399999999995</v>
      </c>
      <c r="M12" s="47">
        <v>1.3492108618773398E-2</v>
      </c>
      <c r="N12" s="32">
        <v>1.8260517527181948E-2</v>
      </c>
    </row>
    <row r="13" spans="1:34" ht="21" customHeight="1" x14ac:dyDescent="0.2">
      <c r="B13" s="24" t="s">
        <v>7</v>
      </c>
      <c r="C13" s="25">
        <v>191025</v>
      </c>
      <c r="D13" s="47">
        <v>5.5084498943727161E-2</v>
      </c>
      <c r="E13" s="26">
        <v>66642.83</v>
      </c>
      <c r="F13" s="47">
        <v>3.3967543939422265E-2</v>
      </c>
      <c r="G13" s="26">
        <v>11083.95</v>
      </c>
      <c r="H13" s="47">
        <v>3.1914869448634434E-2</v>
      </c>
      <c r="I13" s="32">
        <v>0.16631871725735536</v>
      </c>
      <c r="J13" s="26">
        <v>10145.621999999999</v>
      </c>
      <c r="K13" s="47">
        <v>3.5110728069457704E-2</v>
      </c>
      <c r="L13" s="26">
        <v>938.327</v>
      </c>
      <c r="M13" s="47">
        <v>1.6084699732084234E-2</v>
      </c>
      <c r="N13" s="32">
        <v>1.4079939282290382E-2</v>
      </c>
    </row>
    <row r="14" spans="1:34" ht="21" customHeight="1" x14ac:dyDescent="0.2">
      <c r="B14" s="24" t="s">
        <v>8</v>
      </c>
      <c r="C14" s="25">
        <v>686185</v>
      </c>
      <c r="D14" s="47">
        <v>0.19787021022222964</v>
      </c>
      <c r="E14" s="26">
        <v>428031.217</v>
      </c>
      <c r="F14" s="47">
        <v>0.21816554265315391</v>
      </c>
      <c r="G14" s="26">
        <v>75882.335999999996</v>
      </c>
      <c r="H14" s="47">
        <v>0.21849384442346026</v>
      </c>
      <c r="I14" s="32">
        <v>0.17728224714974467</v>
      </c>
      <c r="J14" s="26">
        <v>63409.165999999997</v>
      </c>
      <c r="K14" s="47">
        <v>0.21943868838570008</v>
      </c>
      <c r="L14" s="26">
        <v>12473.17</v>
      </c>
      <c r="M14" s="47">
        <v>0.2138137282176055</v>
      </c>
      <c r="N14" s="32">
        <v>2.9140795121025017E-2</v>
      </c>
    </row>
    <row r="15" spans="1:34" ht="21" customHeight="1" x14ac:dyDescent="0.2">
      <c r="B15" s="24" t="s">
        <v>9</v>
      </c>
      <c r="C15" s="25">
        <v>432393</v>
      </c>
      <c r="D15" s="47">
        <v>0.12468604502957736</v>
      </c>
      <c r="E15" s="31">
        <v>164733.24799999999</v>
      </c>
      <c r="F15" s="47">
        <v>8.3963778844982184E-2</v>
      </c>
      <c r="G15" s="31">
        <v>27448.816999999999</v>
      </c>
      <c r="H15" s="47">
        <v>7.9035489250173202E-2</v>
      </c>
      <c r="I15" s="32">
        <v>0.16662584713924902</v>
      </c>
      <c r="J15" s="26">
        <v>24612.797999999999</v>
      </c>
      <c r="K15" s="47">
        <v>8.5176961807417281E-2</v>
      </c>
      <c r="L15" s="26">
        <v>2836.0189999999998</v>
      </c>
      <c r="M15" s="47">
        <v>4.8614730312018933E-2</v>
      </c>
      <c r="N15" s="32">
        <v>1.7215826400751838E-2</v>
      </c>
    </row>
    <row r="16" spans="1:34" ht="21" customHeight="1" x14ac:dyDescent="0.2">
      <c r="B16" s="27" t="s">
        <v>10</v>
      </c>
      <c r="C16" s="28">
        <v>78237</v>
      </c>
      <c r="D16" s="48">
        <v>2.2560638365975039E-2</v>
      </c>
      <c r="E16" s="30">
        <v>17974.964</v>
      </c>
      <c r="F16" s="48">
        <v>9.1617564782217886E-3</v>
      </c>
      <c r="G16" s="30">
        <v>2849.944</v>
      </c>
      <c r="H16" s="48">
        <v>8.2060628833510625E-3</v>
      </c>
      <c r="I16" s="33">
        <v>0.15855074869690977</v>
      </c>
      <c r="J16" s="30">
        <v>2501.1260000000002</v>
      </c>
      <c r="K16" s="48">
        <v>8.6555910375382093E-3</v>
      </c>
      <c r="L16" s="30">
        <v>348.81799999999998</v>
      </c>
      <c r="M16" s="48">
        <v>5.9794003488614928E-3</v>
      </c>
      <c r="N16" s="33">
        <v>1.9405769046324652E-2</v>
      </c>
    </row>
    <row r="17" spans="2:34" ht="21" customHeight="1" x14ac:dyDescent="0.2">
      <c r="B17" s="24" t="s">
        <v>11</v>
      </c>
      <c r="C17" s="25">
        <v>240111</v>
      </c>
      <c r="D17" s="47">
        <v>6.9239074078666515E-2</v>
      </c>
      <c r="E17" s="26">
        <v>88047.519</v>
      </c>
      <c r="F17" s="47">
        <v>4.4877415475747598E-2</v>
      </c>
      <c r="G17" s="26">
        <v>15005.674999999999</v>
      </c>
      <c r="H17" s="47">
        <v>4.3206993771501806E-2</v>
      </c>
      <c r="I17" s="32">
        <v>0.17042700544463948</v>
      </c>
      <c r="J17" s="26">
        <v>14571.866</v>
      </c>
      <c r="K17" s="47">
        <v>5.042853208907018E-2</v>
      </c>
      <c r="L17" s="26">
        <v>433.80900000000003</v>
      </c>
      <c r="M17" s="47">
        <v>7.4363068589902341E-3</v>
      </c>
      <c r="N17" s="32">
        <v>4.9269872101677277E-3</v>
      </c>
    </row>
    <row r="18" spans="2:34" ht="21" customHeight="1" x14ac:dyDescent="0.2">
      <c r="B18" s="24" t="s">
        <v>12</v>
      </c>
      <c r="C18" s="25">
        <v>587703</v>
      </c>
      <c r="D18" s="47">
        <v>0.16947166749234541</v>
      </c>
      <c r="E18" s="26">
        <v>733196.946</v>
      </c>
      <c r="F18" s="47">
        <v>0.37370711117017708</v>
      </c>
      <c r="G18" s="26">
        <v>137456.58300000001</v>
      </c>
      <c r="H18" s="47">
        <v>0.39578930808063761</v>
      </c>
      <c r="I18" s="32">
        <v>0.18747566223495973</v>
      </c>
      <c r="J18" s="26">
        <v>105464.105</v>
      </c>
      <c r="K18" s="47">
        <v>0.36497727904151511</v>
      </c>
      <c r="L18" s="26">
        <v>31992.477999999999</v>
      </c>
      <c r="M18" s="47">
        <v>0.54841159032545239</v>
      </c>
      <c r="N18" s="32">
        <v>4.3634221575167338E-2</v>
      </c>
    </row>
    <row r="19" spans="2:34" ht="21" customHeight="1" x14ac:dyDescent="0.2">
      <c r="B19" s="24" t="s">
        <v>13</v>
      </c>
      <c r="C19" s="25">
        <v>111162</v>
      </c>
      <c r="D19" s="47">
        <v>3.2054982706884429E-2</v>
      </c>
      <c r="E19" s="26">
        <v>44852.879000000001</v>
      </c>
      <c r="F19" s="47">
        <v>2.2861306133639434E-2</v>
      </c>
      <c r="G19" s="26">
        <v>6768.5240000000003</v>
      </c>
      <c r="H19" s="47">
        <v>1.9489131565908265E-2</v>
      </c>
      <c r="I19" s="32">
        <v>0.15090500656602221</v>
      </c>
      <c r="J19" s="26">
        <v>6449.7839999999997</v>
      </c>
      <c r="K19" s="47">
        <v>2.2320623824812241E-2</v>
      </c>
      <c r="L19" s="26">
        <v>318.74</v>
      </c>
      <c r="M19" s="47">
        <v>5.4638065329086008E-3</v>
      </c>
      <c r="N19" s="32">
        <v>7.1063442772536407E-3</v>
      </c>
    </row>
    <row r="20" spans="2:34" ht="21" customHeight="1" x14ac:dyDescent="0.2">
      <c r="B20" s="24" t="s">
        <v>14</v>
      </c>
      <c r="C20" s="25">
        <v>27138</v>
      </c>
      <c r="D20" s="47">
        <v>7.8255889665481883E-3</v>
      </c>
      <c r="E20" s="31">
        <v>10508.58</v>
      </c>
      <c r="F20" s="47">
        <v>5.3561748936972516E-3</v>
      </c>
      <c r="G20" s="31">
        <v>1793.6759999999999</v>
      </c>
      <c r="H20" s="47">
        <v>5.1646692174855359E-3</v>
      </c>
      <c r="I20" s="32">
        <v>0.17068681020651696</v>
      </c>
      <c r="J20" s="26">
        <v>1544.5419999999999</v>
      </c>
      <c r="K20" s="47">
        <v>5.3451620959125371E-3</v>
      </c>
      <c r="L20" s="26">
        <v>249.13399999999999</v>
      </c>
      <c r="M20" s="47">
        <v>4.2706280252545999E-3</v>
      </c>
      <c r="N20" s="32">
        <v>2.3707675061711477E-2</v>
      </c>
    </row>
    <row r="21" spans="2:34" ht="21" customHeight="1" x14ac:dyDescent="0.2">
      <c r="B21" s="34" t="s">
        <v>20</v>
      </c>
      <c r="C21" s="25">
        <v>6071</v>
      </c>
      <c r="D21" s="47">
        <v>1.7506504022372338E-3</v>
      </c>
      <c r="E21" s="31">
        <v>65855.990999999995</v>
      </c>
      <c r="F21" s="47">
        <v>3.3566495720045157E-2</v>
      </c>
      <c r="G21" s="31">
        <v>12511.357</v>
      </c>
      <c r="H21" s="47">
        <v>3.6024912173030242E-2</v>
      </c>
      <c r="I21" s="32">
        <v>0.18998054406318177</v>
      </c>
      <c r="J21" s="31">
        <v>10868.189</v>
      </c>
      <c r="K21" s="47">
        <v>3.7611299591732428E-2</v>
      </c>
      <c r="L21" s="31">
        <v>1643.1679999999999</v>
      </c>
      <c r="M21" s="47">
        <v>2.8167007758882975E-2</v>
      </c>
      <c r="N21" s="32">
        <v>2.4950926636272165E-2</v>
      </c>
    </row>
    <row r="22" spans="2:34" s="20" customFormat="1" ht="21.95" customHeight="1" x14ac:dyDescent="0.2">
      <c r="B22" s="55" t="s">
        <v>16</v>
      </c>
      <c r="C22" s="56">
        <v>3467854</v>
      </c>
      <c r="D22" s="57"/>
      <c r="E22" s="58">
        <v>1961956.0990000002</v>
      </c>
      <c r="F22" s="57"/>
      <c r="G22" s="58">
        <v>347297.36299999995</v>
      </c>
      <c r="H22" s="59"/>
      <c r="I22" s="60">
        <v>0.1770158685900341</v>
      </c>
      <c r="J22" s="58">
        <v>288960.74100000004</v>
      </c>
      <c r="K22" s="59"/>
      <c r="L22" s="58">
        <v>58336.618999999999</v>
      </c>
      <c r="M22" s="59"/>
      <c r="N22" s="60">
        <v>2.9733906395629291E-2</v>
      </c>
      <c r="O22" s="1"/>
      <c r="P22" s="1"/>
      <c r="Q22" s="1"/>
      <c r="R22" s="1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4" s="14" customFormat="1" ht="18" customHeight="1" x14ac:dyDescent="0.2">
      <c r="B23" s="45" t="s">
        <v>32</v>
      </c>
      <c r="C23" s="19"/>
      <c r="D23" s="16"/>
      <c r="E23" s="17"/>
      <c r="F23" s="16"/>
      <c r="G23" s="18"/>
      <c r="H23" s="16"/>
      <c r="I23" s="15"/>
      <c r="J23" s="17"/>
      <c r="K23" s="16"/>
      <c r="L23" s="17"/>
      <c r="M23" s="16"/>
      <c r="N23" s="15"/>
      <c r="O23" s="1"/>
      <c r="P23" s="1"/>
      <c r="Q23" s="1"/>
      <c r="R23" s="1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4" ht="21" customHeight="1" x14ac:dyDescent="0.2">
      <c r="B24" s="10" t="str">
        <f t="shared" ref="B24:B37" si="0">B7</f>
        <v>Andalucía</v>
      </c>
      <c r="C24" s="39">
        <v>599814</v>
      </c>
      <c r="D24" s="47">
        <v>0.17338726578595237</v>
      </c>
      <c r="E24" s="41">
        <v>140783.16500000001</v>
      </c>
      <c r="F24" s="47">
        <v>8.0298913062232399E-2</v>
      </c>
      <c r="G24" s="41">
        <v>22213.233</v>
      </c>
      <c r="H24" s="47">
        <v>7.2122857799804596E-2</v>
      </c>
      <c r="I24" s="32">
        <v>0.15778330455917794</v>
      </c>
      <c r="J24" s="41">
        <v>19655.674999999999</v>
      </c>
      <c r="K24" s="47">
        <v>7.6171244578226521E-2</v>
      </c>
      <c r="L24" s="41">
        <v>2557.558</v>
      </c>
      <c r="M24" s="47">
        <v>5.1206756199340737E-2</v>
      </c>
      <c r="N24" s="32">
        <v>1.8166646558912068E-2</v>
      </c>
    </row>
    <row r="25" spans="2:34" ht="21" customHeight="1" x14ac:dyDescent="0.2">
      <c r="B25" s="10" t="str">
        <f t="shared" si="0"/>
        <v>Aragón</v>
      </c>
      <c r="C25" s="39">
        <v>107934</v>
      </c>
      <c r="D25" s="47">
        <v>3.12003073375096E-2</v>
      </c>
      <c r="E25" s="42">
        <v>52924.796999999999</v>
      </c>
      <c r="F25" s="47">
        <v>3.0186874070769025E-2</v>
      </c>
      <c r="G25" s="42">
        <v>9089.8739999999998</v>
      </c>
      <c r="H25" s="47">
        <v>2.9513384653199335E-2</v>
      </c>
      <c r="I25" s="32">
        <v>0.17175075796700742</v>
      </c>
      <c r="J25" s="42">
        <v>8257.375</v>
      </c>
      <c r="K25" s="47">
        <v>3.1999640343012045E-2</v>
      </c>
      <c r="L25" s="42">
        <v>832.49900000000002</v>
      </c>
      <c r="M25" s="47">
        <v>1.6668076864413229E-2</v>
      </c>
      <c r="N25" s="32">
        <v>1.5729847768712273E-2</v>
      </c>
    </row>
    <row r="26" spans="2:34" ht="21" customHeight="1" x14ac:dyDescent="0.2">
      <c r="B26" s="10" t="str">
        <f t="shared" si="0"/>
        <v>Asturias (Principado de)</v>
      </c>
      <c r="C26" s="39">
        <v>78182</v>
      </c>
      <c r="D26" s="47">
        <v>2.2599944672310631E-2</v>
      </c>
      <c r="E26" s="42">
        <v>23514.562000000002</v>
      </c>
      <c r="F26" s="47">
        <v>1.3412070752454482E-2</v>
      </c>
      <c r="G26" s="42">
        <v>4151.9279999999999</v>
      </c>
      <c r="H26" s="47">
        <v>1.3480654200089969E-2</v>
      </c>
      <c r="I26" s="32">
        <v>0.17656837494995653</v>
      </c>
      <c r="J26" s="42">
        <v>3548.61</v>
      </c>
      <c r="K26" s="47">
        <v>1.3751857426556983E-2</v>
      </c>
      <c r="L26" s="42">
        <v>603.31799999999998</v>
      </c>
      <c r="M26" s="47">
        <v>1.2079474927518303E-2</v>
      </c>
      <c r="N26" s="32">
        <v>2.5657207648605147E-2</v>
      </c>
    </row>
    <row r="27" spans="2:34" ht="21" customHeight="1" x14ac:dyDescent="0.2">
      <c r="B27" s="10" t="str">
        <f t="shared" si="0"/>
        <v>Balears (Illes)</v>
      </c>
      <c r="C27" s="39">
        <v>124428</v>
      </c>
      <c r="D27" s="47">
        <v>3.5968201321100346E-2</v>
      </c>
      <c r="E27" s="42">
        <v>24014.585999999999</v>
      </c>
      <c r="F27" s="47">
        <v>1.3697270930366589E-2</v>
      </c>
      <c r="G27" s="42">
        <v>4179.799</v>
      </c>
      <c r="H27" s="47">
        <v>1.3571146933396208E-2</v>
      </c>
      <c r="I27" s="32">
        <v>0.17405251125295268</v>
      </c>
      <c r="J27" s="42">
        <v>3534.163</v>
      </c>
      <c r="K27" s="47">
        <v>1.3695871256129274E-2</v>
      </c>
      <c r="L27" s="42">
        <v>645.63599999999997</v>
      </c>
      <c r="M27" s="47">
        <v>1.2926754836260823E-2</v>
      </c>
      <c r="N27" s="32">
        <v>2.6885160543679579E-2</v>
      </c>
    </row>
    <row r="28" spans="2:34" ht="21" customHeight="1" x14ac:dyDescent="0.2">
      <c r="B28" s="13" t="str">
        <f t="shared" si="0"/>
        <v>Cantabria</v>
      </c>
      <c r="C28" s="40">
        <v>44090</v>
      </c>
      <c r="D28" s="48">
        <v>1.2745025205318049E-2</v>
      </c>
      <c r="E28" s="43">
        <v>18210.018</v>
      </c>
      <c r="F28" s="48">
        <v>1.0386502194660042E-2</v>
      </c>
      <c r="G28" s="43">
        <v>3341.616</v>
      </c>
      <c r="H28" s="48">
        <v>1.084969916758861E-2</v>
      </c>
      <c r="I28" s="33">
        <v>0.18350426671736403</v>
      </c>
      <c r="J28" s="43">
        <v>2829.442</v>
      </c>
      <c r="K28" s="48">
        <v>1.0964880046190549E-2</v>
      </c>
      <c r="L28" s="43">
        <v>512.17399999999998</v>
      </c>
      <c r="M28" s="48">
        <v>1.0254613639120263E-2</v>
      </c>
      <c r="N28" s="33">
        <v>2.8125946937559314E-2</v>
      </c>
    </row>
    <row r="29" spans="2:34" ht="21" customHeight="1" x14ac:dyDescent="0.2">
      <c r="B29" s="10" t="str">
        <f t="shared" si="0"/>
        <v>Castilla - La Mancha</v>
      </c>
      <c r="C29" s="39">
        <v>150513</v>
      </c>
      <c r="D29" s="47">
        <v>4.3508550209299966E-2</v>
      </c>
      <c r="E29" s="42">
        <v>40523.345000000001</v>
      </c>
      <c r="F29" s="47">
        <v>2.311342096298126E-2</v>
      </c>
      <c r="G29" s="42">
        <v>6519.2790000000005</v>
      </c>
      <c r="H29" s="47">
        <v>2.1167068849196887E-2</v>
      </c>
      <c r="I29" s="32">
        <v>0.16087711910258148</v>
      </c>
      <c r="J29" s="42">
        <v>5786.8459999999995</v>
      </c>
      <c r="K29" s="47">
        <v>2.2425648674112276E-2</v>
      </c>
      <c r="L29" s="42">
        <v>732.43299999999999</v>
      </c>
      <c r="M29" s="47">
        <v>1.4664581629566851E-2</v>
      </c>
      <c r="N29" s="32">
        <v>1.807434702145146E-2</v>
      </c>
    </row>
    <row r="30" spans="2:34" ht="21" customHeight="1" x14ac:dyDescent="0.2">
      <c r="B30" s="10" t="str">
        <f t="shared" si="0"/>
        <v>Castilla y León</v>
      </c>
      <c r="C30" s="39">
        <v>188714</v>
      </c>
      <c r="D30" s="47">
        <v>5.4551251680571337E-2</v>
      </c>
      <c r="E30" s="42">
        <v>59230.182999999997</v>
      </c>
      <c r="F30" s="47">
        <v>3.378329586053215E-2</v>
      </c>
      <c r="G30" s="42">
        <v>9651.1710000000003</v>
      </c>
      <c r="H30" s="47">
        <v>3.1335827325747585E-2</v>
      </c>
      <c r="I30" s="32">
        <v>0.16294346076897992</v>
      </c>
      <c r="J30" s="42">
        <v>8880.2819999999992</v>
      </c>
      <c r="K30" s="47">
        <v>3.4413579393514727E-2</v>
      </c>
      <c r="L30" s="42">
        <v>770.88900000000001</v>
      </c>
      <c r="M30" s="47">
        <v>1.5434537586148031E-2</v>
      </c>
      <c r="N30" s="32">
        <v>1.3015137906968817E-2</v>
      </c>
    </row>
    <row r="31" spans="2:34" ht="21" customHeight="1" x14ac:dyDescent="0.2">
      <c r="B31" s="10" t="str">
        <f t="shared" si="0"/>
        <v>Cataluña</v>
      </c>
      <c r="C31" s="39">
        <v>682374</v>
      </c>
      <c r="D31" s="47">
        <v>0.19725275185878199</v>
      </c>
      <c r="E31" s="42">
        <v>379447.83600000001</v>
      </c>
      <c r="F31" s="47">
        <v>0.21642679218510405</v>
      </c>
      <c r="G31" s="42">
        <v>66787.028000000006</v>
      </c>
      <c r="H31" s="47">
        <v>0.21684692738403133</v>
      </c>
      <c r="I31" s="32">
        <v>0.17601109207538082</v>
      </c>
      <c r="J31" s="42">
        <v>56706.887999999999</v>
      </c>
      <c r="K31" s="47">
        <v>0.21975506997943844</v>
      </c>
      <c r="L31" s="42">
        <v>10080.14</v>
      </c>
      <c r="M31" s="47">
        <v>0.20182192209725938</v>
      </c>
      <c r="N31" s="32">
        <v>2.6565285247798855E-2</v>
      </c>
    </row>
    <row r="32" spans="2:34" ht="21" customHeight="1" x14ac:dyDescent="0.2">
      <c r="B32" s="10" t="str">
        <f t="shared" si="0"/>
        <v>Comunidad Valenciana</v>
      </c>
      <c r="C32" s="39">
        <v>433454</v>
      </c>
      <c r="D32" s="47">
        <v>0.12529784883978068</v>
      </c>
      <c r="E32" s="41">
        <v>153666.15299999999</v>
      </c>
      <c r="F32" s="47">
        <v>8.7647021292316454E-2</v>
      </c>
      <c r="G32" s="41">
        <v>25322.464</v>
      </c>
      <c r="H32" s="47">
        <v>8.2218039589854894E-2</v>
      </c>
      <c r="I32" s="32">
        <v>0.16478881982553439</v>
      </c>
      <c r="J32" s="41">
        <v>22543.255000000001</v>
      </c>
      <c r="K32" s="47">
        <v>8.7361425654134392E-2</v>
      </c>
      <c r="L32" s="41">
        <v>2779.21</v>
      </c>
      <c r="M32" s="47">
        <v>5.5644614470823257E-2</v>
      </c>
      <c r="N32" s="32">
        <v>1.8086025749600176E-2</v>
      </c>
    </row>
    <row r="33" spans="2:34" ht="21" customHeight="1" x14ac:dyDescent="0.2">
      <c r="B33" s="13" t="str">
        <f t="shared" si="0"/>
        <v>Extremadura</v>
      </c>
      <c r="C33" s="40">
        <v>76781</v>
      </c>
      <c r="D33" s="48">
        <v>2.2194959861409052E-2</v>
      </c>
      <c r="E33" s="44">
        <v>16649.989000000001</v>
      </c>
      <c r="F33" s="48">
        <v>9.496703808286492E-3</v>
      </c>
      <c r="G33" s="44">
        <v>2646.596</v>
      </c>
      <c r="H33" s="48">
        <v>8.5930790426378568E-3</v>
      </c>
      <c r="I33" s="33">
        <v>0.15895481972991091</v>
      </c>
      <c r="J33" s="44">
        <v>2311.6289999999999</v>
      </c>
      <c r="K33" s="48">
        <v>8.9582096739552926E-3</v>
      </c>
      <c r="L33" s="44">
        <v>334.96699999999998</v>
      </c>
      <c r="M33" s="48">
        <v>6.7066215131092117E-3</v>
      </c>
      <c r="N33" s="33">
        <v>2.0118151429409349E-2</v>
      </c>
    </row>
    <row r="34" spans="2:34" ht="21" customHeight="1" x14ac:dyDescent="0.2">
      <c r="B34" s="10" t="str">
        <f t="shared" si="0"/>
        <v>Galicia</v>
      </c>
      <c r="C34" s="39">
        <v>238202</v>
      </c>
      <c r="D34" s="47">
        <v>6.8856668041668637E-2</v>
      </c>
      <c r="E34" s="42">
        <v>81364.456999999995</v>
      </c>
      <c r="F34" s="47">
        <v>4.6408087636037626E-2</v>
      </c>
      <c r="G34" s="42">
        <v>13776.075000000001</v>
      </c>
      <c r="H34" s="47">
        <v>4.4728738867703011E-2</v>
      </c>
      <c r="I34" s="32">
        <v>0.16931318056974193</v>
      </c>
      <c r="J34" s="42">
        <v>13110.282999999999</v>
      </c>
      <c r="K34" s="47">
        <v>5.080601774717812E-2</v>
      </c>
      <c r="L34" s="42">
        <v>665.79200000000003</v>
      </c>
      <c r="M34" s="47">
        <v>1.3330312987416697E-2</v>
      </c>
      <c r="N34" s="32">
        <v>8.1828359033969834E-3</v>
      </c>
    </row>
    <row r="35" spans="2:34" ht="21" customHeight="1" x14ac:dyDescent="0.2">
      <c r="B35" s="10" t="str">
        <f t="shared" si="0"/>
        <v>Madrid (Comunidad de)</v>
      </c>
      <c r="C35" s="39">
        <v>590787</v>
      </c>
      <c r="D35" s="47">
        <v>0.17077784545189917</v>
      </c>
      <c r="E35" s="42">
        <v>651715.38</v>
      </c>
      <c r="F35" s="47">
        <v>0.37172084204769612</v>
      </c>
      <c r="G35" s="42">
        <v>121254.996</v>
      </c>
      <c r="H35" s="47">
        <v>0.39369581339302906</v>
      </c>
      <c r="I35" s="32">
        <v>0.18605513959176473</v>
      </c>
      <c r="J35" s="42">
        <v>93863.668000000005</v>
      </c>
      <c r="K35" s="47">
        <v>0.36374799706636657</v>
      </c>
      <c r="L35" s="42">
        <v>27391.328000000001</v>
      </c>
      <c r="M35" s="47">
        <v>0.54842199272594239</v>
      </c>
      <c r="N35" s="32">
        <v>4.2029586596529306E-2</v>
      </c>
    </row>
    <row r="36" spans="2:34" ht="21" customHeight="1" x14ac:dyDescent="0.2">
      <c r="B36" s="10" t="str">
        <f t="shared" si="0"/>
        <v>Murcia (Región de)</v>
      </c>
      <c r="C36" s="39">
        <v>111182</v>
      </c>
      <c r="D36" s="47">
        <v>3.2139201460142236E-2</v>
      </c>
      <c r="E36" s="42">
        <v>44412.701000000001</v>
      </c>
      <c r="F36" s="47">
        <v>2.5331804526897244E-2</v>
      </c>
      <c r="G36" s="42">
        <v>6665.933</v>
      </c>
      <c r="H36" s="47">
        <v>2.1643231215466244E-2</v>
      </c>
      <c r="I36" s="32">
        <v>0.15009069139929138</v>
      </c>
      <c r="J36" s="42">
        <v>6303.2129999999997</v>
      </c>
      <c r="K36" s="47">
        <v>2.4426715391440739E-2</v>
      </c>
      <c r="L36" s="42">
        <v>362.721</v>
      </c>
      <c r="M36" s="47">
        <v>7.262304829599592E-3</v>
      </c>
      <c r="N36" s="32">
        <v>8.1670556357290678E-3</v>
      </c>
    </row>
    <row r="37" spans="2:34" ht="21" customHeight="1" x14ac:dyDescent="0.2">
      <c r="B37" s="10" t="str">
        <f t="shared" si="0"/>
        <v>Rioja (La)</v>
      </c>
      <c r="C37" s="39">
        <v>26817</v>
      </c>
      <c r="D37" s="47">
        <v>7.7519469478569769E-3</v>
      </c>
      <c r="E37" s="41">
        <v>9280.5650000000005</v>
      </c>
      <c r="F37" s="47">
        <v>5.2933834958419695E-3</v>
      </c>
      <c r="G37" s="41">
        <v>1562.902</v>
      </c>
      <c r="H37" s="47">
        <v>5.074495851235622E-3</v>
      </c>
      <c r="I37" s="32">
        <v>0.16840591063151866</v>
      </c>
      <c r="J37" s="41">
        <v>1353.261</v>
      </c>
      <c r="K37" s="47">
        <v>5.2442653131563989E-3</v>
      </c>
      <c r="L37" s="41">
        <v>209.64099999999999</v>
      </c>
      <c r="M37" s="47">
        <v>4.1973771763479037E-3</v>
      </c>
      <c r="N37" s="32">
        <v>2.2589249684690532E-2</v>
      </c>
    </row>
    <row r="38" spans="2:34" ht="21" customHeight="1" x14ac:dyDescent="0.2">
      <c r="B38" s="34" t="s">
        <v>20</v>
      </c>
      <c r="C38" s="39">
        <v>6117</v>
      </c>
      <c r="D38" s="47">
        <v>1.7682313263989681E-3</v>
      </c>
      <c r="E38" s="41">
        <v>57501.000999999997</v>
      </c>
      <c r="F38" s="47">
        <v>3.2797017173824279E-2</v>
      </c>
      <c r="G38" s="41">
        <v>10828.687</v>
      </c>
      <c r="H38" s="47">
        <v>3.5159035727018784E-2</v>
      </c>
      <c r="I38" s="32">
        <v>0.18832171286896379</v>
      </c>
      <c r="J38" s="41">
        <v>9361.2790000000005</v>
      </c>
      <c r="K38" s="47">
        <v>3.6277577456587773E-2</v>
      </c>
      <c r="L38" s="41">
        <v>1467.4079999999999</v>
      </c>
      <c r="M38" s="47">
        <v>2.9380058517133215E-2</v>
      </c>
      <c r="N38" s="32">
        <v>2.5519694865833727E-2</v>
      </c>
    </row>
    <row r="39" spans="2:34" s="20" customFormat="1" ht="21.95" customHeight="1" x14ac:dyDescent="0.2">
      <c r="B39" s="55" t="s">
        <v>16</v>
      </c>
      <c r="C39" s="56">
        <v>3459389</v>
      </c>
      <c r="D39" s="57"/>
      <c r="E39" s="58">
        <v>1753238.7379999997</v>
      </c>
      <c r="F39" s="57"/>
      <c r="G39" s="58">
        <v>307991.58100000001</v>
      </c>
      <c r="H39" s="59"/>
      <c r="I39" s="60">
        <v>0.17567007522965197</v>
      </c>
      <c r="J39" s="58">
        <v>258045.86899999998</v>
      </c>
      <c r="K39" s="59"/>
      <c r="L39" s="58">
        <v>49945.714000000007</v>
      </c>
      <c r="M39" s="59"/>
      <c r="N39" s="60">
        <v>2.8487685628584381E-2</v>
      </c>
      <c r="O39" s="1"/>
      <c r="P39" s="1"/>
      <c r="Q39" s="1"/>
      <c r="R39" s="1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2:34" customFormat="1" ht="6" customHeight="1" x14ac:dyDescent="0.2">
      <c r="B40" s="35"/>
      <c r="C40" s="36"/>
      <c r="D40" s="36"/>
      <c r="E40" s="36"/>
      <c r="F40" s="36"/>
      <c r="G40" s="36"/>
      <c r="H40" s="36"/>
      <c r="I40" s="38"/>
      <c r="J40" s="36"/>
      <c r="K40" s="36"/>
      <c r="L40" s="36"/>
      <c r="M40" s="36"/>
      <c r="N40" s="37"/>
    </row>
    <row r="41" spans="2:34" s="14" customFormat="1" ht="35.1" customHeight="1" x14ac:dyDescent="0.2">
      <c r="B41" s="61" t="s">
        <v>33</v>
      </c>
      <c r="C41" s="62" t="s">
        <v>29</v>
      </c>
      <c r="D41" s="63" t="s">
        <v>30</v>
      </c>
      <c r="E41" s="62" t="s">
        <v>29</v>
      </c>
      <c r="F41" s="63" t="s">
        <v>30</v>
      </c>
      <c r="G41" s="62" t="s">
        <v>29</v>
      </c>
      <c r="H41" s="63" t="s">
        <v>30</v>
      </c>
      <c r="I41" s="61" t="s">
        <v>34</v>
      </c>
      <c r="J41" s="62" t="s">
        <v>29</v>
      </c>
      <c r="K41" s="63" t="s">
        <v>30</v>
      </c>
      <c r="L41" s="62" t="s">
        <v>29</v>
      </c>
      <c r="M41" s="63" t="s">
        <v>30</v>
      </c>
      <c r="N41" s="61" t="s">
        <v>34</v>
      </c>
      <c r="O41" s="1"/>
      <c r="P41" s="1"/>
      <c r="Q41" s="1"/>
      <c r="R41" s="1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2:34" ht="21" customHeight="1" x14ac:dyDescent="0.2">
      <c r="B42" s="10" t="str">
        <f t="shared" ref="B42:B55" si="1">B7</f>
        <v>Andalucía</v>
      </c>
      <c r="C42" s="9">
        <v>3.1223503086393943E-3</v>
      </c>
      <c r="D42" s="8">
        <v>9.6161003458566929E-2</v>
      </c>
      <c r="E42" s="9">
        <v>-9.7925911869201965E-2</v>
      </c>
      <c r="F42" s="8">
        <v>7.5275090317789006E-2</v>
      </c>
      <c r="G42" s="9">
        <v>-0.10072863170979027</v>
      </c>
      <c r="H42" s="8">
        <v>9.9830969893116572E-2</v>
      </c>
      <c r="I42" s="8">
        <v>-4.9175634162842985E-2</v>
      </c>
      <c r="J42" s="9">
        <v>-9.4846262465123135E-2</v>
      </c>
      <c r="K42" s="8">
        <v>0.10216276273203873</v>
      </c>
      <c r="L42" s="9">
        <v>-0.14350596334054233</v>
      </c>
      <c r="M42" s="8">
        <v>1.9730773681427005E-3</v>
      </c>
      <c r="N42" s="8">
        <v>-9.6677460644841243E-2</v>
      </c>
    </row>
    <row r="43" spans="2:34" ht="21" customHeight="1" x14ac:dyDescent="0.2">
      <c r="B43" s="10" t="str">
        <f t="shared" si="1"/>
        <v>Aragón</v>
      </c>
      <c r="C43" s="9">
        <v>-8.652044527719607E-3</v>
      </c>
      <c r="D43" s="8">
        <v>-1.9547806752763519E-2</v>
      </c>
      <c r="E43" s="9">
        <v>-7.761589223458884E-2</v>
      </c>
      <c r="F43" s="8">
        <v>9.4143783025098585E-2</v>
      </c>
      <c r="G43" s="9">
        <v>-9.4056569925051875E-2</v>
      </c>
      <c r="H43" s="8">
        <v>6.2286871801211022E-2</v>
      </c>
      <c r="I43" s="8">
        <v>-0.31168600169600991</v>
      </c>
      <c r="J43" s="9">
        <v>-9.1035731890504831E-2</v>
      </c>
      <c r="K43" s="8">
        <v>5.615357459588452E-2</v>
      </c>
      <c r="L43" s="9">
        <v>-0.12296609535608671</v>
      </c>
      <c r="M43" s="8">
        <v>3.9663336509078786E-2</v>
      </c>
      <c r="N43" s="8">
        <v>-8.1336854550791149E-2</v>
      </c>
    </row>
    <row r="44" spans="2:34" ht="21" customHeight="1" x14ac:dyDescent="0.2">
      <c r="B44" s="10" t="str">
        <f t="shared" si="1"/>
        <v>Asturias (Principado de)</v>
      </c>
      <c r="C44" s="9">
        <v>-1.8221089246920247E-2</v>
      </c>
      <c r="D44" s="8">
        <v>-3.6324812646348209E-2</v>
      </c>
      <c r="E44" s="9">
        <v>-0.15013466180078522</v>
      </c>
      <c r="F44" s="8">
        <v>-6.904741587708732E-2</v>
      </c>
      <c r="G44" s="9">
        <v>-0.16108311866697198</v>
      </c>
      <c r="H44" s="8">
        <v>-7.6982255921672654E-2</v>
      </c>
      <c r="I44" s="8">
        <v>-0.23043418008236172</v>
      </c>
      <c r="J44" s="9">
        <v>-0.19305078744750218</v>
      </c>
      <c r="K44" s="8">
        <v>-0.14666908952027519</v>
      </c>
      <c r="L44" s="9">
        <v>9.3779800213926914E-2</v>
      </c>
      <c r="M44" s="8">
        <v>0.26241789323904385</v>
      </c>
      <c r="N44" s="8">
        <v>0.57215940531954235</v>
      </c>
    </row>
    <row r="45" spans="2:34" ht="21" customHeight="1" x14ac:dyDescent="0.2">
      <c r="B45" s="10" t="str">
        <f t="shared" si="1"/>
        <v>Balears (Illes)</v>
      </c>
      <c r="C45" s="9">
        <v>-7.2999688853785209E-3</v>
      </c>
      <c r="D45" s="8">
        <v>-1.7605388687554069E-2</v>
      </c>
      <c r="E45" s="9">
        <v>-0.3725517994003984</v>
      </c>
      <c r="F45" s="8">
        <v>-0.58105131732164528</v>
      </c>
      <c r="G45" s="9">
        <v>-0.33056829796973058</v>
      </c>
      <c r="H45" s="8">
        <v>-0.44071122335183432</v>
      </c>
      <c r="I45" s="8">
        <v>1.0915727225104199</v>
      </c>
      <c r="J45" s="9">
        <v>-0.28538062140305626</v>
      </c>
      <c r="K45" s="8">
        <v>-0.34189727288534438</v>
      </c>
      <c r="L45" s="9">
        <v>-0.50270048772071452</v>
      </c>
      <c r="M45" s="8">
        <v>-0.93282887753684363</v>
      </c>
      <c r="N45" s="8">
        <v>-0.70361387727963864</v>
      </c>
    </row>
    <row r="46" spans="2:34" ht="21" customHeight="1" x14ac:dyDescent="0.2">
      <c r="B46" s="13" t="str">
        <f t="shared" si="1"/>
        <v>Cantabria</v>
      </c>
      <c r="C46" s="12">
        <v>-7.5184584909058164E-3</v>
      </c>
      <c r="D46" s="11">
        <v>-6.5202676247900007E-3</v>
      </c>
      <c r="E46" s="12">
        <v>-7.1984903079595347E-2</v>
      </c>
      <c r="F46" s="11">
        <v>3.8498125848745492E-2</v>
      </c>
      <c r="G46" s="12">
        <v>-7.057773485836924E-2</v>
      </c>
      <c r="H46" s="11">
        <v>4.9727676811303287E-2</v>
      </c>
      <c r="I46" s="11">
        <v>2.7782998349487609E-2</v>
      </c>
      <c r="J46" s="12">
        <v>-7.6754756629588194E-2</v>
      </c>
      <c r="K46" s="11">
        <v>3.5904484036236584E-2</v>
      </c>
      <c r="L46" s="12">
        <v>-3.4906792739387071E-2</v>
      </c>
      <c r="M46" s="11">
        <v>0.11574289016914457</v>
      </c>
      <c r="N46" s="11">
        <v>0.10805764211456667</v>
      </c>
    </row>
    <row r="47" spans="2:34" ht="21" customHeight="1" x14ac:dyDescent="0.2">
      <c r="B47" s="10" t="str">
        <f t="shared" si="1"/>
        <v>Castilla - La Mancha</v>
      </c>
      <c r="C47" s="9">
        <v>-7.2094771974723958E-3</v>
      </c>
      <c r="D47" s="8">
        <v>-2.0897653778915309E-2</v>
      </c>
      <c r="E47" s="9">
        <v>-5.98497090113113E-2</v>
      </c>
      <c r="F47" s="8">
        <v>0.114399462262154</v>
      </c>
      <c r="G47" s="9">
        <v>-6.5096284938541124E-2</v>
      </c>
      <c r="H47" s="8">
        <v>0.10885720251366353</v>
      </c>
      <c r="I47" s="8">
        <v>-9.0282454409779112E-2</v>
      </c>
      <c r="J47" s="9">
        <v>-6.4544282567843433E-2</v>
      </c>
      <c r="K47" s="8">
        <v>0.10174636777981957</v>
      </c>
      <c r="L47" s="9">
        <v>-6.943477443322435E-2</v>
      </c>
      <c r="M47" s="8">
        <v>0.11724730107934532</v>
      </c>
      <c r="N47" s="8">
        <v>-1.8617050573048813E-2</v>
      </c>
    </row>
    <row r="48" spans="2:34" ht="21" customHeight="1" x14ac:dyDescent="0.2">
      <c r="B48" s="10" t="str">
        <f t="shared" si="1"/>
        <v>Castilla y León</v>
      </c>
      <c r="C48" s="9">
        <v>-1.2097892945949483E-2</v>
      </c>
      <c r="D48" s="8">
        <v>-5.332472631558241E-2</v>
      </c>
      <c r="E48" s="9">
        <v>-0.11122947509882165</v>
      </c>
      <c r="F48" s="8">
        <v>-1.8424807889011463E-2</v>
      </c>
      <c r="G48" s="9">
        <v>-0.12926610098385508</v>
      </c>
      <c r="H48" s="8">
        <v>-5.7904212288684836E-2</v>
      </c>
      <c r="I48" s="8">
        <v>-0.33752564883754443</v>
      </c>
      <c r="J48" s="9">
        <v>-0.124717833958332</v>
      </c>
      <c r="K48" s="8">
        <v>-6.971486759429768E-2</v>
      </c>
      <c r="L48" s="9">
        <v>-0.17844312270668966</v>
      </c>
      <c r="M48" s="8">
        <v>-6.5016214593620336E-2</v>
      </c>
      <c r="N48" s="8">
        <v>-0.10648013753215643</v>
      </c>
    </row>
    <row r="49" spans="2:34" ht="21" customHeight="1" x14ac:dyDescent="0.2">
      <c r="B49" s="10" t="str">
        <f t="shared" si="1"/>
        <v>Cataluña</v>
      </c>
      <c r="C49" s="9">
        <v>-5.5538958152684774E-3</v>
      </c>
      <c r="D49" s="8">
        <v>-6.1745836344764826E-2</v>
      </c>
      <c r="E49" s="9">
        <v>-0.11350429377677843</v>
      </c>
      <c r="F49" s="8">
        <v>-0.173875046804986</v>
      </c>
      <c r="G49" s="9">
        <v>-0.11986067482160789</v>
      </c>
      <c r="H49" s="8">
        <v>-0.16469170394289301</v>
      </c>
      <c r="I49" s="8">
        <v>-0.12711550743638445</v>
      </c>
      <c r="J49" s="9">
        <v>-0.10569888271358117</v>
      </c>
      <c r="K49" s="8">
        <v>3.1638159373836849E-2</v>
      </c>
      <c r="L49" s="9">
        <v>-0.19185419584596383</v>
      </c>
      <c r="M49" s="8">
        <v>-1.1991806120346116</v>
      </c>
      <c r="N49" s="8">
        <v>-0.25755098732261617</v>
      </c>
    </row>
    <row r="50" spans="2:34" ht="21" customHeight="1" x14ac:dyDescent="0.2">
      <c r="B50" s="10" t="str">
        <f t="shared" si="1"/>
        <v>Comunidad Valenciana</v>
      </c>
      <c r="C50" s="9">
        <v>2.4537862546340945E-3</v>
      </c>
      <c r="D50" s="8">
        <v>6.118038102033152E-2</v>
      </c>
      <c r="E50" s="9">
        <v>-6.7181914606576576E-2</v>
      </c>
      <c r="F50" s="8">
        <v>0.36832424473342701</v>
      </c>
      <c r="G50" s="9">
        <v>-7.7466107191431932E-2</v>
      </c>
      <c r="H50" s="8">
        <v>0.31825503396816918</v>
      </c>
      <c r="I50" s="8">
        <v>-0.18370273137146287</v>
      </c>
      <c r="J50" s="9">
        <v>-8.4084020028929576E-2</v>
      </c>
      <c r="K50" s="8">
        <v>0.21844638467171107</v>
      </c>
      <c r="L50" s="9">
        <v>-2.0031248027604802E-2</v>
      </c>
      <c r="M50" s="8">
        <v>0.70298841588043237</v>
      </c>
      <c r="N50" s="8">
        <v>8.7019934884833769E-2</v>
      </c>
    </row>
    <row r="51" spans="2:34" ht="21" customHeight="1" x14ac:dyDescent="0.2">
      <c r="B51" s="13" t="str">
        <f t="shared" si="1"/>
        <v>Extremadura</v>
      </c>
      <c r="C51" s="12">
        <v>-1.8610120531206462E-2</v>
      </c>
      <c r="D51" s="11">
        <v>-3.6567850456598744E-2</v>
      </c>
      <c r="E51" s="12">
        <v>-7.3712247768618538E-2</v>
      </c>
      <c r="F51" s="11">
        <v>3.3494733006470337E-2</v>
      </c>
      <c r="G51" s="12">
        <v>-7.135157743450396E-2</v>
      </c>
      <c r="H51" s="11">
        <v>3.8701615928679427E-2</v>
      </c>
      <c r="I51" s="11">
        <v>4.0407103300113545E-2</v>
      </c>
      <c r="J51" s="12">
        <v>-7.5764675590114322E-2</v>
      </c>
      <c r="K51" s="11">
        <v>3.0261863641708325E-2</v>
      </c>
      <c r="L51" s="12">
        <v>-3.9708386608489243E-2</v>
      </c>
      <c r="M51" s="11">
        <v>7.2722116424771888E-2</v>
      </c>
      <c r="N51" s="11">
        <v>7.123823830846969E-2</v>
      </c>
    </row>
    <row r="52" spans="2:34" ht="21" customHeight="1" x14ac:dyDescent="0.2">
      <c r="B52" s="10" t="str">
        <f t="shared" si="1"/>
        <v>Galicia</v>
      </c>
      <c r="C52" s="9">
        <v>-7.9504895652427413E-3</v>
      </c>
      <c r="D52" s="8">
        <v>-3.8240603699787878E-2</v>
      </c>
      <c r="E52" s="9">
        <v>-7.5902899660352782E-2</v>
      </c>
      <c r="F52" s="8">
        <v>0.15306721602900281</v>
      </c>
      <c r="G52" s="9">
        <v>-8.1942331817795505E-2</v>
      </c>
      <c r="H52" s="8">
        <v>0.15217450962012047</v>
      </c>
      <c r="I52" s="8">
        <v>-0.11138248748975565</v>
      </c>
      <c r="J52" s="9">
        <v>-0.1003017046684344</v>
      </c>
      <c r="K52" s="8">
        <v>3.7748565810793999E-2</v>
      </c>
      <c r="L52" s="9">
        <v>0.53475838445029955</v>
      </c>
      <c r="M52" s="8">
        <v>0.58940061284264633</v>
      </c>
      <c r="N52" s="8">
        <v>0.32558486932292557</v>
      </c>
    </row>
    <row r="53" spans="2:34" ht="21" customHeight="1" x14ac:dyDescent="0.2">
      <c r="B53" s="10" t="str">
        <f t="shared" si="1"/>
        <v>Madrid (Comunidad de)</v>
      </c>
      <c r="C53" s="9">
        <v>5.2475485066436622E-3</v>
      </c>
      <c r="D53" s="8">
        <v>0.13061779595537615</v>
      </c>
      <c r="E53" s="9">
        <v>-0.11113189497655108</v>
      </c>
      <c r="F53" s="8">
        <v>-0.19862691224809548</v>
      </c>
      <c r="G53" s="9">
        <v>-0.11786694130174917</v>
      </c>
      <c r="H53" s="8">
        <v>-0.20934946876085547</v>
      </c>
      <c r="I53" s="8">
        <v>-0.14205226431950047</v>
      </c>
      <c r="J53" s="9">
        <v>-0.10999417289892131</v>
      </c>
      <c r="K53" s="8">
        <v>-0.1229281975148544</v>
      </c>
      <c r="L53" s="9">
        <v>-0.14381974412860415</v>
      </c>
      <c r="M53" s="8">
        <v>1.0402400489994967E-3</v>
      </c>
      <c r="N53" s="8">
        <v>-0.16046349786380323</v>
      </c>
    </row>
    <row r="54" spans="2:34" ht="21" customHeight="1" x14ac:dyDescent="0.2">
      <c r="B54" s="10" t="str">
        <f t="shared" si="1"/>
        <v>Murcia (Región de)</v>
      </c>
      <c r="C54" s="9">
        <v>1.7991759774023497E-4</v>
      </c>
      <c r="D54" s="8">
        <v>8.4218753257807311E-3</v>
      </c>
      <c r="E54" s="9">
        <v>-9.8138181943683012E-3</v>
      </c>
      <c r="F54" s="8">
        <v>0.24704983932578098</v>
      </c>
      <c r="G54" s="9">
        <v>-1.515707117238564E-2</v>
      </c>
      <c r="H54" s="8">
        <v>0.21540996495579801</v>
      </c>
      <c r="I54" s="8">
        <v>-8.1431516673083348E-2</v>
      </c>
      <c r="J54" s="9">
        <v>-2.2724947067994824E-2</v>
      </c>
      <c r="K54" s="8">
        <v>0.21060915666284985</v>
      </c>
      <c r="L54" s="9">
        <v>0.13798393675095688</v>
      </c>
      <c r="M54" s="8">
        <v>0.17984982966909913</v>
      </c>
      <c r="N54" s="8">
        <v>0.10607113584754271</v>
      </c>
    </row>
    <row r="55" spans="2:34" ht="21" customHeight="1" x14ac:dyDescent="0.2">
      <c r="B55" s="10" t="str">
        <f t="shared" si="1"/>
        <v>Rioja (La)</v>
      </c>
      <c r="C55" s="9">
        <v>-1.1828432456334291E-2</v>
      </c>
      <c r="D55" s="8">
        <v>-7.3642018691211404E-3</v>
      </c>
      <c r="E55" s="9">
        <v>-0.11685831958266478</v>
      </c>
      <c r="F55" s="8">
        <v>-6.2791397855282115E-3</v>
      </c>
      <c r="G55" s="9">
        <v>-0.12865980255073931</v>
      </c>
      <c r="H55" s="8">
        <v>-9.0173366249913893E-3</v>
      </c>
      <c r="I55" s="8">
        <v>-0.22808995749983019</v>
      </c>
      <c r="J55" s="9">
        <v>-0.1238431845815782</v>
      </c>
      <c r="K55" s="8">
        <v>-1.0089678275613818E-2</v>
      </c>
      <c r="L55" s="9">
        <v>-0.15852111714980693</v>
      </c>
      <c r="M55" s="8">
        <v>-7.3250848906696205E-3</v>
      </c>
      <c r="N55" s="8">
        <v>-0.1118425377020945</v>
      </c>
    </row>
    <row r="56" spans="2:34" ht="21" customHeight="1" x14ac:dyDescent="0.2">
      <c r="B56" s="34" t="s">
        <v>20</v>
      </c>
      <c r="C56" s="9">
        <v>7.5770054356778128E-3</v>
      </c>
      <c r="D56" s="8">
        <v>1.7580924161734231E-3</v>
      </c>
      <c r="E56" s="9">
        <v>-0.12686757686176189</v>
      </c>
      <c r="F56" s="8">
        <v>-7.6947854622087808E-2</v>
      </c>
      <c r="G56" s="9">
        <v>-0.13449140648772151</v>
      </c>
      <c r="H56" s="8">
        <v>-8.6587644601145847E-2</v>
      </c>
      <c r="I56" s="8">
        <v>-0.16588311942179745</v>
      </c>
      <c r="J56" s="9">
        <v>-0.13865327516847561</v>
      </c>
      <c r="K56" s="8">
        <v>-0.13337221351446549</v>
      </c>
      <c r="L56" s="9">
        <v>-0.10696410835654054</v>
      </c>
      <c r="M56" s="8">
        <v>0.12130507582502406</v>
      </c>
      <c r="N56" s="8">
        <v>5.6876822956156148E-2</v>
      </c>
    </row>
    <row r="57" spans="2:34" ht="21.95" customHeight="1" x14ac:dyDescent="0.2">
      <c r="B57" s="55" t="s">
        <v>16</v>
      </c>
      <c r="C57" s="64">
        <v>-2.4409908836992562E-3</v>
      </c>
      <c r="D57" s="65"/>
      <c r="E57" s="64">
        <v>-0.10638227894415311</v>
      </c>
      <c r="F57" s="65"/>
      <c r="G57" s="64">
        <v>-0.11317616022324925</v>
      </c>
      <c r="H57" s="65"/>
      <c r="I57" s="66">
        <v>-0.13457933603821248</v>
      </c>
      <c r="J57" s="64">
        <v>-0.1069864089253566</v>
      </c>
      <c r="K57" s="65"/>
      <c r="L57" s="64">
        <v>-0.14383598404974399</v>
      </c>
      <c r="M57" s="65"/>
      <c r="N57" s="66">
        <v>-0.12462207670449095</v>
      </c>
    </row>
    <row r="58" spans="2:34" s="3" customFormat="1" ht="3.95" customHeight="1" x14ac:dyDescent="0.2">
      <c r="B58" s="7"/>
      <c r="C58" s="6"/>
      <c r="D58" s="5"/>
      <c r="E58" s="6"/>
      <c r="F58" s="5"/>
      <c r="G58" s="6"/>
      <c r="H58" s="5"/>
      <c r="I58" s="4"/>
      <c r="J58" s="6"/>
      <c r="K58" s="5"/>
      <c r="L58" s="6"/>
      <c r="M58" s="5"/>
      <c r="N58" s="4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</row>
    <row r="59" spans="2:34" ht="15" customHeight="1" x14ac:dyDescent="0.2">
      <c r="B59" s="46" t="s">
        <v>19</v>
      </c>
    </row>
    <row r="60" spans="2:34" ht="15" customHeight="1" x14ac:dyDescent="0.2">
      <c r="B60" s="46" t="s">
        <v>18</v>
      </c>
    </row>
    <row r="61" spans="2:34" x14ac:dyDescent="0.2">
      <c r="B61" s="2"/>
      <c r="C61" s="2"/>
      <c r="D61" s="2"/>
      <c r="E61" s="2"/>
      <c r="F61" s="2"/>
      <c r="G61" s="2"/>
      <c r="H61" s="2"/>
      <c r="I61" s="2"/>
      <c r="J61" s="2"/>
      <c r="K61" s="2"/>
    </row>
    <row r="62" spans="2:34" x14ac:dyDescent="0.2">
      <c r="B62" s="2"/>
      <c r="C62" s="2"/>
      <c r="D62" s="2"/>
      <c r="E62" s="2"/>
      <c r="F62" s="2"/>
      <c r="G62" s="2"/>
      <c r="H62" s="2"/>
      <c r="I62" s="2"/>
      <c r="J62" s="2"/>
      <c r="K62" s="2"/>
    </row>
  </sheetData>
  <mergeCells count="2">
    <mergeCell ref="B2:N2"/>
    <mergeCell ref="B3:N3"/>
  </mergeCells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Cuadro-68</vt:lpstr>
      <vt:lpstr>'Cuadro-68'!Área_de_impresión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2022-12-20T10:45:52Z</dcterms:modified>
</cp:coreProperties>
</file>